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ignatjevaite\Desktop\Išankstiniai pirkimo dokumentai su pastabom\"/>
    </mc:Choice>
  </mc:AlternateContent>
  <bookViews>
    <workbookView xWindow="0" yWindow="0" windowWidth="28800" windowHeight="138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Sheet1!$A:$F,Sheet1!#REF!</definedName>
  </definedNames>
  <calcPr calcId="152511"/>
</workbook>
</file>

<file path=xl/calcChain.xml><?xml version="1.0" encoding="utf-8"?>
<calcChain xmlns="http://schemas.openxmlformats.org/spreadsheetml/2006/main">
  <c r="H19" i="1" l="1"/>
  <c r="H11" i="1"/>
  <c r="H12" i="1"/>
  <c r="H15" i="1"/>
  <c r="H16" i="1"/>
  <c r="H17" i="1"/>
  <c r="H18" i="1"/>
  <c r="H20" i="1"/>
  <c r="H21" i="1"/>
  <c r="H22" i="1"/>
  <c r="H23" i="1"/>
  <c r="H24" i="1"/>
  <c r="H10" i="1"/>
  <c r="H25" i="1" l="1"/>
</calcChain>
</file>

<file path=xl/sharedStrings.xml><?xml version="1.0" encoding="utf-8"?>
<sst xmlns="http://schemas.openxmlformats.org/spreadsheetml/2006/main" count="54" uniqueCount="47">
  <si>
    <t>Statinių grupė</t>
  </si>
  <si>
    <t>Statinys</t>
  </si>
  <si>
    <t>Žiniaraštis</t>
  </si>
  <si>
    <t>3</t>
  </si>
  <si>
    <t>Sąm. eil.</t>
  </si>
  <si>
    <t>Darbų ir išlaidų aprašymai</t>
  </si>
  <si>
    <t>Mato vienetas</t>
  </si>
  <si>
    <t>Kiekis</t>
  </si>
  <si>
    <t>1 Šildymas</t>
  </si>
  <si>
    <t>1</t>
  </si>
  <si>
    <t>Centrinio šildymo sistemų stovų/radiatorių pajungimo plieniniai vamzdynai d20mm    K8=1.04</t>
  </si>
  <si>
    <t>100m</t>
  </si>
  <si>
    <t>2</t>
  </si>
  <si>
    <t>Nuo 1,01 iki  2 kW galingumo radiatorių keitimas</t>
  </si>
  <si>
    <t>kw</t>
  </si>
  <si>
    <t>Vamzd., kurių D iki 25mm, prijung.prie veik.vid.šild.ir vandent.sist.    K8=1.03</t>
  </si>
  <si>
    <t>vnt</t>
  </si>
  <si>
    <t>2. Vėdinimas</t>
  </si>
  <si>
    <t>4</t>
  </si>
  <si>
    <t>Vėdinimo grotelių demontavimas</t>
  </si>
  <si>
    <t>vnt.</t>
  </si>
  <si>
    <t>5</t>
  </si>
  <si>
    <t>Ašinių ventiliatorių montavimas vėdinimo šachtose</t>
  </si>
  <si>
    <t>6</t>
  </si>
  <si>
    <t>Ašiniai ventiliat. su el.varikliu</t>
  </si>
  <si>
    <t>7</t>
  </si>
  <si>
    <t>Ortakiai plieninių sraigtinių vamzdžių, kai skersmuo iki 160 mm    K1=1.1,  K2=1.05</t>
  </si>
  <si>
    <t>m</t>
  </si>
  <si>
    <t>8</t>
  </si>
  <si>
    <t>Spiraliniai ortakiai OSL 160, L-3000</t>
  </si>
  <si>
    <t>9</t>
  </si>
  <si>
    <t>Fasoninės dalys ortakiams</t>
  </si>
  <si>
    <t>kompl</t>
  </si>
  <si>
    <t>10</t>
  </si>
  <si>
    <t>Lankstaus gofruoto ortakio atšakos (prisijungimo) montavimas, kai jo ilgis 2m, o skersmuo iki 250 mm</t>
  </si>
  <si>
    <t>11</t>
  </si>
  <si>
    <t>Lankstūs ortakiai</t>
  </si>
  <si>
    <t>12</t>
  </si>
  <si>
    <t>Difuzorių montavimas kai jungties skersmuo iki 160 mm</t>
  </si>
  <si>
    <t>13</t>
  </si>
  <si>
    <t>Difuzoriai DVS/P-DVS 125</t>
  </si>
  <si>
    <t>Šakių rajono savivaldybės sveikatos centro sudėtyje teikiamų sveikatos priežiūros paslaugų infrastruktūros modernizavimas</t>
  </si>
  <si>
    <t>VšĮ Šakių ligoninės paprastojo remonto darbai</t>
  </si>
  <si>
    <t>DARBŲ KIEKIŲ ŽINIARAŠTIS Nr. 3</t>
  </si>
  <si>
    <t>Vnt. Kaina</t>
  </si>
  <si>
    <t>Viso be PVM</t>
  </si>
  <si>
    <t>Iš viso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</si>
</sst>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8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tabSelected="1" topLeftCell="A3" workbookViewId="0">
      <selection activeCell="M18" sqref="M18"/>
    </sheetView>
  </sheetViews>
  <sheetFormatPr defaultRowHeight="14.25" customHeight="1" x14ac:dyDescent="0.25"/>
  <cols>
    <col min="1" max="1" width="2" style="1" customWidth="1"/>
    <col min="2" max="2" width="5" style="2" customWidth="1"/>
    <col min="3" max="4" width="22.28515625" style="2" customWidth="1"/>
    <col min="5" max="5" width="10.28515625" style="1" customWidth="1"/>
    <col min="6" max="6" width="11.7109375" style="5" customWidth="1"/>
    <col min="7" max="7" width="11.7109375" style="1" customWidth="1"/>
    <col min="8" max="16384" width="9.140625" style="1"/>
  </cols>
  <sheetData>
    <row r="1" spans="2:8" ht="15" customHeight="1" x14ac:dyDescent="0.25">
      <c r="D1" s="15"/>
      <c r="E1" s="15"/>
      <c r="F1" s="15"/>
    </row>
    <row r="2" spans="2:8" s="3" customFormat="1" ht="31.5" customHeight="1" x14ac:dyDescent="0.25">
      <c r="B2" s="4"/>
      <c r="D2" s="13" t="s">
        <v>43</v>
      </c>
      <c r="E2" s="13"/>
      <c r="F2" s="13"/>
      <c r="G2" s="13"/>
    </row>
    <row r="3" spans="2:8" s="3" customFormat="1" ht="50.25" customHeight="1" x14ac:dyDescent="0.25">
      <c r="B3" s="10" t="s">
        <v>0</v>
      </c>
      <c r="C3" s="10"/>
      <c r="D3" s="14" t="s">
        <v>41</v>
      </c>
      <c r="E3" s="14"/>
      <c r="F3" s="14"/>
      <c r="G3" s="14"/>
    </row>
    <row r="4" spans="2:8" s="3" customFormat="1" ht="28.5" customHeight="1" x14ac:dyDescent="0.25">
      <c r="B4" s="10" t="s">
        <v>1</v>
      </c>
      <c r="C4" s="10"/>
      <c r="D4" s="14" t="s">
        <v>42</v>
      </c>
      <c r="E4" s="14"/>
      <c r="F4" s="14"/>
      <c r="G4" s="14"/>
    </row>
    <row r="5" spans="2:8" s="3" customFormat="1" ht="28.5" customHeight="1" x14ac:dyDescent="0.25">
      <c r="B5" s="10" t="s">
        <v>2</v>
      </c>
      <c r="C5" s="10"/>
      <c r="D5" s="14"/>
      <c r="E5" s="14"/>
      <c r="F5" s="14"/>
    </row>
    <row r="6" spans="2:8" ht="5.0999999999999996" customHeight="1" x14ac:dyDescent="0.25"/>
    <row r="7" spans="2:8" s="6" customFormat="1" ht="11.25" customHeight="1" x14ac:dyDescent="0.25">
      <c r="B7" s="11" t="s">
        <v>4</v>
      </c>
      <c r="C7" s="16" t="s">
        <v>5</v>
      </c>
      <c r="D7" s="17"/>
      <c r="E7" s="20" t="s">
        <v>6</v>
      </c>
      <c r="F7" s="22" t="s">
        <v>7</v>
      </c>
      <c r="G7" s="27" t="s">
        <v>44</v>
      </c>
      <c r="H7" s="27" t="s">
        <v>45</v>
      </c>
    </row>
    <row r="8" spans="2:8" s="6" customFormat="1" ht="18.75" customHeight="1" x14ac:dyDescent="0.25">
      <c r="B8" s="12"/>
      <c r="C8" s="18"/>
      <c r="D8" s="19"/>
      <c r="E8" s="21"/>
      <c r="F8" s="23"/>
      <c r="G8" s="27"/>
      <c r="H8" s="27"/>
    </row>
    <row r="9" spans="2:8" s="6" customFormat="1" ht="15" customHeight="1" x14ac:dyDescent="0.25">
      <c r="C9" s="25" t="s">
        <v>8</v>
      </c>
      <c r="D9" s="25"/>
      <c r="E9" s="25"/>
      <c r="F9" s="25"/>
    </row>
    <row r="10" spans="2:8" s="6" customFormat="1" ht="45" customHeight="1" x14ac:dyDescent="0.25">
      <c r="B10" s="3" t="s">
        <v>9</v>
      </c>
      <c r="C10" s="24" t="s">
        <v>10</v>
      </c>
      <c r="D10" s="24"/>
      <c r="E10" s="7" t="s">
        <v>11</v>
      </c>
      <c r="F10" s="8">
        <v>0.08</v>
      </c>
      <c r="G10" s="29"/>
      <c r="H10" s="6">
        <f>ROUND(F10*G10,2)</f>
        <v>0</v>
      </c>
    </row>
    <row r="11" spans="2:8" s="6" customFormat="1" ht="30" customHeight="1" x14ac:dyDescent="0.25">
      <c r="B11" s="3" t="s">
        <v>12</v>
      </c>
      <c r="C11" s="24" t="s">
        <v>13</v>
      </c>
      <c r="D11" s="24"/>
      <c r="E11" s="7" t="s">
        <v>14</v>
      </c>
      <c r="F11" s="8">
        <v>2</v>
      </c>
      <c r="G11" s="29"/>
      <c r="H11" s="6">
        <f t="shared" ref="H11:H24" si="0">ROUND(F11*G11,2)</f>
        <v>0</v>
      </c>
    </row>
    <row r="12" spans="2:8" s="6" customFormat="1" ht="45" customHeight="1" x14ac:dyDescent="0.25">
      <c r="B12" s="3" t="s">
        <v>3</v>
      </c>
      <c r="C12" s="24" t="s">
        <v>15</v>
      </c>
      <c r="D12" s="24"/>
      <c r="E12" s="7" t="s">
        <v>16</v>
      </c>
      <c r="F12" s="8">
        <v>1</v>
      </c>
      <c r="G12" s="29"/>
      <c r="H12" s="6">
        <f t="shared" si="0"/>
        <v>0</v>
      </c>
    </row>
    <row r="13" spans="2:8" s="9" customFormat="1" ht="14.25" customHeight="1" x14ac:dyDescent="0.25">
      <c r="G13" s="30"/>
      <c r="H13" s="6"/>
    </row>
    <row r="14" spans="2:8" s="6" customFormat="1" ht="15" customHeight="1" x14ac:dyDescent="0.25">
      <c r="C14" s="25" t="s">
        <v>17</v>
      </c>
      <c r="D14" s="25"/>
      <c r="E14" s="25"/>
      <c r="F14" s="25"/>
      <c r="G14" s="29"/>
    </row>
    <row r="15" spans="2:8" s="6" customFormat="1" ht="15" customHeight="1" x14ac:dyDescent="0.25">
      <c r="B15" s="3" t="s">
        <v>18</v>
      </c>
      <c r="C15" s="24" t="s">
        <v>19</v>
      </c>
      <c r="D15" s="24"/>
      <c r="E15" s="7" t="s">
        <v>20</v>
      </c>
      <c r="F15" s="8">
        <v>10</v>
      </c>
      <c r="G15" s="29"/>
      <c r="H15" s="6">
        <f t="shared" si="0"/>
        <v>0</v>
      </c>
    </row>
    <row r="16" spans="2:8" s="6" customFormat="1" ht="30" customHeight="1" x14ac:dyDescent="0.25">
      <c r="B16" s="3" t="s">
        <v>21</v>
      </c>
      <c r="C16" s="24" t="s">
        <v>22</v>
      </c>
      <c r="D16" s="24"/>
      <c r="E16" s="7" t="s">
        <v>20</v>
      </c>
      <c r="F16" s="8">
        <v>4</v>
      </c>
      <c r="G16" s="29"/>
      <c r="H16" s="6">
        <f t="shared" si="0"/>
        <v>0</v>
      </c>
    </row>
    <row r="17" spans="2:8" s="6" customFormat="1" ht="15" customHeight="1" x14ac:dyDescent="0.25">
      <c r="B17" s="3" t="s">
        <v>23</v>
      </c>
      <c r="C17" s="24" t="s">
        <v>24</v>
      </c>
      <c r="D17" s="24"/>
      <c r="E17" s="7" t="s">
        <v>16</v>
      </c>
      <c r="F17" s="8">
        <v>4</v>
      </c>
      <c r="G17" s="29"/>
      <c r="H17" s="6">
        <f t="shared" si="0"/>
        <v>0</v>
      </c>
    </row>
    <row r="18" spans="2:8" s="6" customFormat="1" ht="45" customHeight="1" x14ac:dyDescent="0.25">
      <c r="B18" s="3" t="s">
        <v>25</v>
      </c>
      <c r="C18" s="24" t="s">
        <v>26</v>
      </c>
      <c r="D18" s="24"/>
      <c r="E18" s="7" t="s">
        <v>27</v>
      </c>
      <c r="F18" s="8">
        <v>8</v>
      </c>
      <c r="G18" s="29"/>
      <c r="H18" s="6">
        <f t="shared" si="0"/>
        <v>0</v>
      </c>
    </row>
    <row r="19" spans="2:8" s="6" customFormat="1" ht="15" customHeight="1" x14ac:dyDescent="0.25">
      <c r="B19" s="3" t="s">
        <v>28</v>
      </c>
      <c r="C19" s="24" t="s">
        <v>29</v>
      </c>
      <c r="D19" s="24"/>
      <c r="E19" s="7" t="s">
        <v>27</v>
      </c>
      <c r="F19" s="8">
        <v>8</v>
      </c>
      <c r="G19" s="29"/>
      <c r="H19" s="6">
        <f t="shared" si="0"/>
        <v>0</v>
      </c>
    </row>
    <row r="20" spans="2:8" s="6" customFormat="1" ht="15" customHeight="1" x14ac:dyDescent="0.25">
      <c r="B20" s="3" t="s">
        <v>30</v>
      </c>
      <c r="C20" s="24" t="s">
        <v>31</v>
      </c>
      <c r="D20" s="24"/>
      <c r="E20" s="7" t="s">
        <v>32</v>
      </c>
      <c r="F20" s="8">
        <v>1</v>
      </c>
      <c r="G20" s="29"/>
      <c r="H20" s="6">
        <f t="shared" si="0"/>
        <v>0</v>
      </c>
    </row>
    <row r="21" spans="2:8" s="6" customFormat="1" ht="45" customHeight="1" x14ac:dyDescent="0.25">
      <c r="B21" s="3" t="s">
        <v>33</v>
      </c>
      <c r="C21" s="24" t="s">
        <v>34</v>
      </c>
      <c r="D21" s="24"/>
      <c r="E21" s="7" t="s">
        <v>20</v>
      </c>
      <c r="F21" s="8">
        <v>6</v>
      </c>
      <c r="G21" s="29"/>
      <c r="H21" s="6">
        <f t="shared" si="0"/>
        <v>0</v>
      </c>
    </row>
    <row r="22" spans="2:8" s="6" customFormat="1" ht="15" customHeight="1" x14ac:dyDescent="0.25">
      <c r="B22" s="3" t="s">
        <v>35</v>
      </c>
      <c r="C22" s="24" t="s">
        <v>36</v>
      </c>
      <c r="D22" s="24"/>
      <c r="E22" s="7" t="s">
        <v>27</v>
      </c>
      <c r="F22" s="8">
        <v>12</v>
      </c>
      <c r="G22" s="29"/>
      <c r="H22" s="6">
        <f t="shared" si="0"/>
        <v>0</v>
      </c>
    </row>
    <row r="23" spans="2:8" s="6" customFormat="1" ht="30" customHeight="1" x14ac:dyDescent="0.25">
      <c r="B23" s="3" t="s">
        <v>37</v>
      </c>
      <c r="C23" s="24" t="s">
        <v>38</v>
      </c>
      <c r="D23" s="24"/>
      <c r="E23" s="7" t="s">
        <v>20</v>
      </c>
      <c r="F23" s="8">
        <v>6</v>
      </c>
      <c r="G23" s="29"/>
      <c r="H23" s="6">
        <f t="shared" si="0"/>
        <v>0</v>
      </c>
    </row>
    <row r="24" spans="2:8" s="6" customFormat="1" ht="15" customHeight="1" x14ac:dyDescent="0.25">
      <c r="B24" s="3" t="s">
        <v>39</v>
      </c>
      <c r="C24" s="24" t="s">
        <v>40</v>
      </c>
      <c r="D24" s="24"/>
      <c r="E24" s="7" t="s">
        <v>16</v>
      </c>
      <c r="F24" s="8">
        <v>6</v>
      </c>
      <c r="G24" s="29"/>
      <c r="H24" s="6">
        <f t="shared" si="0"/>
        <v>0</v>
      </c>
    </row>
    <row r="25" spans="2:8" s="9" customFormat="1" ht="14.25" customHeight="1" x14ac:dyDescent="0.25">
      <c r="C25" s="28" t="s">
        <v>46</v>
      </c>
      <c r="D25" s="28"/>
      <c r="E25" s="28"/>
      <c r="F25" s="28"/>
      <c r="G25" s="28"/>
      <c r="H25" s="31">
        <f>SUM(H15:H24)+SUM(H10:H12)</f>
        <v>0</v>
      </c>
    </row>
    <row r="26" spans="2:8" s="6" customFormat="1" ht="14.25" customHeight="1" x14ac:dyDescent="0.25"/>
    <row r="27" spans="2:8" s="7" customFormat="1" ht="14.25" customHeight="1" x14ac:dyDescent="0.25"/>
    <row r="28" spans="2:8" s="6" customFormat="1" ht="14.25" customHeight="1" x14ac:dyDescent="0.25"/>
    <row r="30" spans="2:8" ht="14.25" customHeight="1" x14ac:dyDescent="0.25">
      <c r="B30" s="26"/>
      <c r="C30" s="26"/>
    </row>
    <row r="31" spans="2:8" ht="14.25" customHeight="1" x14ac:dyDescent="0.25">
      <c r="C31" s="26"/>
      <c r="D31" s="26"/>
      <c r="E31" s="26"/>
    </row>
  </sheetData>
  <sheetProtection algorithmName="SHA-512" hashValue="5W7BhIlTvzy4LaHJ7fjJJ4xsW4fUqllfaxz3ZhHppRMj2T6uNIZdGOnvYC6j9LmJZnc8Q31KbBqHniqgVLlQOg==" saltValue="h9pf+zDvFEgE7l6iAfTm/g==" spinCount="100000" sheet="1" objects="1" scenarios="1"/>
  <mergeCells count="32">
    <mergeCell ref="H7:H8"/>
    <mergeCell ref="C25:G25"/>
    <mergeCell ref="C17:D17"/>
    <mergeCell ref="C18:D18"/>
    <mergeCell ref="C19:D19"/>
    <mergeCell ref="C31:E31"/>
    <mergeCell ref="C20:D20"/>
    <mergeCell ref="C21:D21"/>
    <mergeCell ref="C22:D22"/>
    <mergeCell ref="C23:D23"/>
    <mergeCell ref="C24:D24"/>
    <mergeCell ref="B30:C30"/>
    <mergeCell ref="C16:D16"/>
    <mergeCell ref="C9:F9"/>
    <mergeCell ref="C10:D10"/>
    <mergeCell ref="C11:D11"/>
    <mergeCell ref="C12:D12"/>
    <mergeCell ref="C14:F14"/>
    <mergeCell ref="C15:D15"/>
    <mergeCell ref="D1:F1"/>
    <mergeCell ref="D5:F5"/>
    <mergeCell ref="C7:D8"/>
    <mergeCell ref="E7:E8"/>
    <mergeCell ref="F7:F8"/>
    <mergeCell ref="B3:C3"/>
    <mergeCell ref="B4:C4"/>
    <mergeCell ref="B5:C5"/>
    <mergeCell ref="B7:B8"/>
    <mergeCell ref="D2:G2"/>
    <mergeCell ref="D3:G3"/>
    <mergeCell ref="D4:G4"/>
    <mergeCell ref="G7:G8"/>
  </mergeCells>
  <pageMargins left="0.39370078740157483" right="0.39370078740157483" top="0.59055118110236227" bottom="0.59055118110236227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Dycode Software ProSama</dc:creator>
  <cp:lastModifiedBy>Iveta Ignatjevaitė</cp:lastModifiedBy>
  <dcterms:created xsi:type="dcterms:W3CDTF">2023-11-09T09:13:08Z</dcterms:created>
  <dcterms:modified xsi:type="dcterms:W3CDTF">2024-10-23T06:31:24Z</dcterms:modified>
</cp:coreProperties>
</file>